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2. Seguro Vida Grupo personal Armado\Siniestralidad\"/>
    </mc:Choice>
  </mc:AlternateContent>
  <xr:revisionPtr revIDLastSave="0" documentId="13_ncr:1_{AF5F0F7F-9FD1-4BF7-82FB-610B34A1A4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B23" i="1"/>
</calcChain>
</file>

<file path=xl/sharedStrings.xml><?xml version="1.0" encoding="utf-8"?>
<sst xmlns="http://schemas.openxmlformats.org/spreadsheetml/2006/main" count="122" uniqueCount="74">
  <si>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</si>
  <si>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</si>
  <si>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</si>
  <si>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</si>
  <si>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</si>
  <si>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</si>
  <si>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</si>
  <si>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</si>
  <si>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</si>
  <si>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</si>
  <si>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</si>
  <si>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</si>
  <si>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</si>
  <si>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</si>
  <si>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</si>
  <si>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</si>
  <si>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</si>
  <si>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</si>
  <si>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</si>
  <si>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</si>
  <si>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</si>
  <si>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ANEXO L</t>
  </si>
  <si>
    <t>20/12/2024 20:00 al 20/12/2025 20:00</t>
  </si>
  <si>
    <t>HIR COMPAÑÍA DE SEGUROS SA CV</t>
  </si>
  <si>
    <t>SEGURO DE VIDA GRUPO PARA EL PERSONAL ARMADO Y ADMINISTRATIVO DE LA SECRETARÍA DE SEGURIDAD Y PAZ Y FISCALÍA GENERAL DEL ESTADO 2024 - 2025</t>
  </si>
  <si>
    <t>HIPOLITO JUACHE JUAN PABLO</t>
  </si>
  <si>
    <t>FALLECIMIENTO</t>
  </si>
  <si>
    <t>DIABETES MELLITUS NO ESPECIFICADA CON COMPLICACIONES MULTIPLES</t>
  </si>
  <si>
    <t>PENDIENTE</t>
  </si>
  <si>
    <t>NINGUNO</t>
  </si>
  <si>
    <t>GOMEZ GONZALEZ CAMELIA</t>
  </si>
  <si>
    <t>HIPERTENSION ESENCIAL (PRIMARIA)</t>
  </si>
  <si>
    <t>PAGADO</t>
  </si>
  <si>
    <t>GOMEZ GONZALEZ YOVANA</t>
  </si>
  <si>
    <t>TRANSFERENCIA</t>
  </si>
  <si>
    <t>FISCALIA GENERAL DEL ESTADO</t>
  </si>
  <si>
    <t>IXTA ARRIAGA SAUL DE JESUS</t>
  </si>
  <si>
    <t>PIÑON LOPEZ JULIO CESAR</t>
  </si>
  <si>
    <t>FLORES RIVAS ENRIQUE</t>
  </si>
  <si>
    <t>RAZO ANAYA ALEJANDRA MARGARITA</t>
  </si>
  <si>
    <t>QUIJAS YEPEZ EFREN</t>
  </si>
  <si>
    <t>CERVANTES JUAREZ CLAUDIO ERNESTO</t>
  </si>
  <si>
    <t>MARQUEZ ESPINOZA MIGUEL MARTIN</t>
  </si>
  <si>
    <t>ALCOCER GALINDO FLOR CRISTINA</t>
  </si>
  <si>
    <t>MARTINEZ MORALES JOSE MANUEL</t>
  </si>
  <si>
    <t>MAEM881105AT6</t>
  </si>
  <si>
    <t>MAMM950721K57</t>
  </si>
  <si>
    <t>INDEMNIZACIÓN POR INVALIDEZ TOTAL Y PERMANENTE</t>
  </si>
  <si>
    <t>AGRESION CON DISPARO DE ARMA CORTA: VIVIENDA</t>
  </si>
  <si>
    <t>TRASTORNO DEL MENISCO DEBIDO A DESGARRO O LESION ANTIGUA</t>
  </si>
  <si>
    <t>TRASTORNO DE DISCO LUMBAR Y OTROS CON RADICULOPATIA</t>
  </si>
  <si>
    <t>OTRAS INSUFICIENCIAS RENALES AGUDAS</t>
  </si>
  <si>
    <t>TRAUMATISMO DE MULTIPLES DE ORGANOS INTRATORACICOS</t>
  </si>
  <si>
    <t>TRAUMATISMOS MULTIPLES NO ESPECIFICADOS</t>
  </si>
  <si>
    <t>CARCINOMA IN SITU DE LA MAMA PARTE NO ESPECIFICADA</t>
  </si>
  <si>
    <t>DISPARO DE OTRAS ARMAS DE FUEGO Y LAS NO ESPECIFICADAS: LUGAR NO ESPECIFICADO</t>
  </si>
  <si>
    <t>CONTRERAS RAMIREZ MAYRA ELIZABETH                                ARRIAGA GARCIA TEODORA</t>
  </si>
  <si>
    <t>ANAYA GARDUÑO MARGARITA</t>
  </si>
  <si>
    <t>LOPEZ MEJIA KARLA BERENIZSE</t>
  </si>
  <si>
    <t>ESPINOZA LOPEZ MA. ELIA</t>
  </si>
  <si>
    <t>MORALES RIVERA MARTINA ISABEL</t>
  </si>
  <si>
    <t>HIPOLITO JUACHE CLAUDIA PATRICIA</t>
  </si>
  <si>
    <t>COMISARÍAS REGIONALES SSP</t>
  </si>
  <si>
    <t>FISCALIA REGIONAL DEL ESTADO</t>
  </si>
  <si>
    <t>DIR CENTRO EST PREVENC SOC IRAPUATO</t>
  </si>
  <si>
    <t>COMISARÍA GRAL FZAS SEGURIDAD PÚBLICA</t>
  </si>
  <si>
    <t>FISCALÍA ESP EN DERECHOS HUMANOS FGEG</t>
  </si>
  <si>
    <t>FISCALÍA GENERAL DEL ESTADO DE GUANAJUATO</t>
  </si>
  <si>
    <t>SECRETARÍA DE SEGURIDAD Y PAZ</t>
  </si>
  <si>
    <t>PALOALTO JOYA GUADALUPE MONTSERRAT</t>
  </si>
  <si>
    <t>FRACTURA DE VERTEBRA LUMBAR</t>
  </si>
  <si>
    <t>TOTAL</t>
  </si>
  <si>
    <t>TOTAL PAGADO</t>
  </si>
  <si>
    <t>KARLA ALEJANDRA CARMONA ARAIZA- EJECUTIVO DE LICITACIONES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</si>
</sst>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&quot;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i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vertical="center"/>
    </xf>
    <xf numFmtId="165" fontId="1" fillId="0" borderId="12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&quot;$&quot;\ 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&quot;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&quot;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9:P23" totalsRowCount="1" headerRowDxfId="35" dataDxfId="33" headerRowBorderDxfId="34" tableBorderDxfId="32">
  <tableColumns count="16">
    <tableColumn id="1" xr3:uid="{00000000-0010-0000-0000-000001000000}" name="Número de póliza" totalsRowLabel="TOTAL" dataDxfId="31" totalsRowDxfId="30"/>
    <tableColumn id="2" xr3:uid="{00000000-0010-0000-0000-000002000000}" name="Número de siniestro" totalsRowFunction="custom" dataDxfId="29" totalsRowDxfId="28">
      <totalsRowFormula>COUNT(Tabla1[Número de siniestro])</totalsRowFormula>
    </tableColumn>
    <tableColumn id="3" xr3:uid="{00000000-0010-0000-0000-000003000000}" name="Nombre de persona asegurada (Apellido paterno, Apellido materno, Nombre)" dataDxfId="27" totalsRowDxfId="26"/>
    <tableColumn id="4" xr3:uid="{00000000-0010-0000-0000-000004000000}" name="Fecha de nacimiento (DD/MM/AA)" dataDxfId="25" totalsRowDxfId="24"/>
    <tableColumn id="5" xr3:uid="{00000000-0010-0000-0000-000005000000}" name="RFC" dataDxfId="23" totalsRowDxfId="22"/>
    <tableColumn id="6" xr3:uid="{00000000-0010-0000-0000-000006000000}" name="Entre de adscripción" dataDxfId="21" totalsRowDxfId="20"/>
    <tableColumn id="7" xr3:uid="{00000000-0010-0000-0000-000007000000}" name="Cobertura reclamada" dataDxfId="19" totalsRowDxfId="18"/>
    <tableColumn id="8" xr3:uid="{00000000-0010-0000-0000-000008000000}" name="Fecha de ocurrencia de siniestro (DD/MM/AA)" dataDxfId="17" totalsRowDxfId="16"/>
    <tableColumn id="9" xr3:uid="{00000000-0010-0000-0000-000009000000}" name="Descripción de la causa del siniestro" dataDxfId="15" totalsRowDxfId="14"/>
    <tableColumn id="10" xr3:uid="{00000000-0010-0000-0000-00000A000000}" name="Fecha de reclamo (DD/MM/AA)" dataDxfId="13" totalsRowDxfId="12"/>
    <tableColumn id="11" xr3:uid="{00000000-0010-0000-0000-00000B000000}" name="Estatus del trámite" dataDxfId="11" totalsRowDxfId="10"/>
    <tableColumn id="12" xr3:uid="{00000000-0010-0000-0000-00000C000000}" name="Nombre de la persona beneficiaria (Apellido paterno, Apellido materno, Nombre)" dataDxfId="9" totalsRowDxfId="8"/>
    <tableColumn id="13" xr3:uid="{00000000-0010-0000-0000-00000D000000}" name="Fecha de pago (DD/MM/AA)" dataDxfId="7" totalsRowDxfId="6"/>
    <tableColumn id="14" xr3:uid="{00000000-0010-0000-0000-00000E000000}" name="Importe reclamado " totalsRowLabel="TOTAL PAGADO" dataDxfId="5" totalsRowDxfId="4"/>
    <tableColumn id="15" xr3:uid="{00000000-0010-0000-0000-00000F000000}" name="Importe pagado" totalsRowFunction="custom" dataDxfId="3" totalsRowDxfId="2">
      <totalsRowFormula>SUM(Tabla1[Importe pagado])</totalsRowFormula>
    </tableColumn>
    <tableColumn id="16" xr3:uid="{00000000-0010-0000-0000-000010000000}" name="Método de pago" dataDxfId="1" totalsRow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zoomScaleNormal="100" workbookViewId="0">
      <selection activeCell="C9" sqref="C9"/>
    </sheetView>
  </sheetViews>
  <sheetFormatPr baseColWidth="10" defaultRowHeight="14" x14ac:dyDescent="0.3"/>
  <cols>
    <col min="1" max="1" width="19.7265625" style="1" bestFit="1" customWidth="1"/>
    <col min="2" max="2" width="19.26953125" style="2" bestFit="1" customWidth="1"/>
    <col min="3" max="3" width="46.7265625" style="2" customWidth="1"/>
    <col min="4" max="4" width="28.90625" style="2" customWidth="1"/>
    <col min="5" max="5" width="15.1796875" style="2" bestFit="1" customWidth="1"/>
    <col min="6" max="6" width="64.7265625" style="2" bestFit="1" customWidth="1"/>
    <col min="7" max="7" width="29.453125" style="2" customWidth="1"/>
    <col min="8" max="8" width="38.26953125" style="2" customWidth="1"/>
    <col min="9" max="9" width="75.7265625" style="2" bestFit="1" customWidth="1"/>
    <col min="10" max="10" width="26.54296875" style="2" customWidth="1"/>
    <col min="11" max="11" width="17.453125" style="2" customWidth="1"/>
    <col min="12" max="12" width="46.7265625" style="2" customWidth="1"/>
    <col min="13" max="13" width="24.1796875" style="2" customWidth="1"/>
    <col min="14" max="14" width="18" style="2" bestFit="1" customWidth="1"/>
    <col min="15" max="15" width="15.08984375" style="2" customWidth="1"/>
    <col min="16" max="16" width="15.453125" style="2" bestFit="1" customWidth="1"/>
    <col min="17" max="16384" width="10.90625" style="2"/>
  </cols>
  <sheetData>
    <row r="1" spans="1:16" x14ac:dyDescent="0.3">
      <c r="P1" s="2" t="s">
        <v>21</v>
      </c>
    </row>
    <row r="2" spans="1:16" ht="20" x14ac:dyDescent="0.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4" spans="1:16" x14ac:dyDescent="0.3">
      <c r="A4" s="3" t="s">
        <v>10</v>
      </c>
      <c r="B4" s="36" t="s">
        <v>24</v>
      </c>
      <c r="C4" s="36"/>
      <c r="D4" s="36"/>
      <c r="E4" s="36"/>
      <c r="F4" s="36"/>
      <c r="G4" s="36"/>
    </row>
    <row r="5" spans="1:16" x14ac:dyDescent="0.3">
      <c r="A5" s="3" t="s">
        <v>8</v>
      </c>
      <c r="B5" s="32" t="s">
        <v>23</v>
      </c>
      <c r="C5" s="32"/>
      <c r="D5" s="32"/>
      <c r="E5" s="32"/>
      <c r="F5" s="32"/>
      <c r="G5" s="32"/>
    </row>
    <row r="6" spans="1:16" x14ac:dyDescent="0.3">
      <c r="A6" s="3" t="s">
        <v>9</v>
      </c>
      <c r="B6" s="32" t="s">
        <v>22</v>
      </c>
      <c r="C6" s="32"/>
      <c r="D6" s="32"/>
      <c r="E6" s="32"/>
      <c r="F6" s="32"/>
      <c r="G6" s="32"/>
    </row>
    <row r="7" spans="1:16" x14ac:dyDescent="0.3">
      <c r="A7" s="34" t="s">
        <v>11</v>
      </c>
      <c r="B7" s="34"/>
      <c r="C7" s="35" t="s">
        <v>73</v>
      </c>
      <c r="D7" s="35"/>
      <c r="E7" s="35"/>
      <c r="F7" s="35"/>
      <c r="G7" s="35"/>
    </row>
    <row r="9" spans="1:16" ht="28" x14ac:dyDescent="0.3">
      <c r="A9" s="29" t="s">
        <v>2</v>
      </c>
      <c r="B9" s="30" t="s">
        <v>3</v>
      </c>
      <c r="C9" s="30" t="s">
        <v>12</v>
      </c>
      <c r="D9" s="30" t="s">
        <v>13</v>
      </c>
      <c r="E9" s="30" t="s">
        <v>4</v>
      </c>
      <c r="F9" s="30" t="s">
        <v>5</v>
      </c>
      <c r="G9" s="30" t="s">
        <v>6</v>
      </c>
      <c r="H9" s="30" t="s">
        <v>14</v>
      </c>
      <c r="I9" s="30" t="s">
        <v>0</v>
      </c>
      <c r="J9" s="30" t="s">
        <v>15</v>
      </c>
      <c r="K9" s="30" t="s">
        <v>20</v>
      </c>
      <c r="L9" s="30" t="s">
        <v>17</v>
      </c>
      <c r="M9" s="30" t="s">
        <v>16</v>
      </c>
      <c r="N9" s="30" t="s">
        <v>18</v>
      </c>
      <c r="O9" s="30" t="s">
        <v>7</v>
      </c>
      <c r="P9" s="31" t="s">
        <v>19</v>
      </c>
    </row>
    <row r="10" spans="1:16" x14ac:dyDescent="0.3">
      <c r="A10" s="19">
        <v>26101000412</v>
      </c>
      <c r="B10" s="6">
        <v>199593</v>
      </c>
      <c r="C10" s="7" t="s">
        <v>25</v>
      </c>
      <c r="D10" s="8">
        <v>27941</v>
      </c>
      <c r="E10" s="5"/>
      <c r="F10" s="9" t="s">
        <v>35</v>
      </c>
      <c r="G10" s="5" t="s">
        <v>26</v>
      </c>
      <c r="H10" s="8">
        <v>45692.392361111109</v>
      </c>
      <c r="I10" s="5" t="s">
        <v>27</v>
      </c>
      <c r="J10" s="10">
        <v>45757.897222222222</v>
      </c>
      <c r="K10" s="6" t="s">
        <v>32</v>
      </c>
      <c r="L10" s="6" t="s">
        <v>61</v>
      </c>
      <c r="M10" s="8">
        <v>45835</v>
      </c>
      <c r="N10" s="11">
        <v>100000</v>
      </c>
      <c r="O10" s="16">
        <v>100000</v>
      </c>
      <c r="P10" s="20" t="s">
        <v>34</v>
      </c>
    </row>
    <row r="11" spans="1:16" x14ac:dyDescent="0.3">
      <c r="A11" s="19">
        <v>26101000412</v>
      </c>
      <c r="B11" s="6">
        <v>200508</v>
      </c>
      <c r="C11" s="7" t="s">
        <v>30</v>
      </c>
      <c r="D11" s="8">
        <v>31515</v>
      </c>
      <c r="E11" s="5"/>
      <c r="F11" s="5" t="s">
        <v>35</v>
      </c>
      <c r="G11" s="5" t="s">
        <v>26</v>
      </c>
      <c r="H11" s="8">
        <v>45720.9375</v>
      </c>
      <c r="I11" s="5" t="s">
        <v>31</v>
      </c>
      <c r="J11" s="10">
        <v>45761.745138888888</v>
      </c>
      <c r="K11" s="6" t="s">
        <v>32</v>
      </c>
      <c r="L11" s="6" t="s">
        <v>33</v>
      </c>
      <c r="M11" s="12">
        <v>45831</v>
      </c>
      <c r="N11" s="11">
        <v>100000</v>
      </c>
      <c r="O11" s="17">
        <v>100000</v>
      </c>
      <c r="P11" s="21" t="s">
        <v>34</v>
      </c>
    </row>
    <row r="12" spans="1:16" ht="33" customHeight="1" x14ac:dyDescent="0.3">
      <c r="A12" s="19">
        <v>26101000412</v>
      </c>
      <c r="B12" s="18">
        <v>208761</v>
      </c>
      <c r="C12" s="7" t="s">
        <v>36</v>
      </c>
      <c r="D12" s="13">
        <v>32596</v>
      </c>
      <c r="E12" s="14"/>
      <c r="F12" s="5" t="s">
        <v>62</v>
      </c>
      <c r="G12" s="5" t="s">
        <v>26</v>
      </c>
      <c r="H12" s="13">
        <v>45690.25</v>
      </c>
      <c r="I12" s="5" t="s">
        <v>48</v>
      </c>
      <c r="J12" s="10">
        <v>45876.676388888889</v>
      </c>
      <c r="K12" s="6" t="s">
        <v>32</v>
      </c>
      <c r="L12" s="4" t="s">
        <v>56</v>
      </c>
      <c r="M12" s="13">
        <v>45884</v>
      </c>
      <c r="N12" s="15">
        <v>100000</v>
      </c>
      <c r="O12" s="15">
        <v>100000</v>
      </c>
      <c r="P12" s="21" t="s">
        <v>34</v>
      </c>
    </row>
    <row r="13" spans="1:16" x14ac:dyDescent="0.3">
      <c r="A13" s="19">
        <v>26101000412</v>
      </c>
      <c r="B13" s="18">
        <v>209450</v>
      </c>
      <c r="C13" s="7" t="s">
        <v>37</v>
      </c>
      <c r="D13" s="13">
        <v>28619</v>
      </c>
      <c r="E13" s="14"/>
      <c r="F13" s="5" t="s">
        <v>63</v>
      </c>
      <c r="G13" s="5" t="s">
        <v>47</v>
      </c>
      <c r="H13" s="13">
        <v>45776.5</v>
      </c>
      <c r="I13" s="5" t="s">
        <v>49</v>
      </c>
      <c r="J13" s="10">
        <v>45888.566666666673</v>
      </c>
      <c r="K13" s="6" t="s">
        <v>32</v>
      </c>
      <c r="L13" s="6" t="s">
        <v>29</v>
      </c>
      <c r="M13" s="13">
        <v>45894</v>
      </c>
      <c r="N13" s="15">
        <v>100000</v>
      </c>
      <c r="O13" s="15">
        <v>100000</v>
      </c>
      <c r="P13" s="21" t="s">
        <v>34</v>
      </c>
    </row>
    <row r="14" spans="1:16" x14ac:dyDescent="0.3">
      <c r="A14" s="19">
        <v>26101000412</v>
      </c>
      <c r="B14" s="18">
        <v>209811</v>
      </c>
      <c r="C14" s="7" t="s">
        <v>38</v>
      </c>
      <c r="D14" s="13">
        <v>25552</v>
      </c>
      <c r="E14" s="14"/>
      <c r="F14" s="5" t="s">
        <v>64</v>
      </c>
      <c r="G14" s="5" t="s">
        <v>47</v>
      </c>
      <c r="H14" s="13">
        <v>45694.5</v>
      </c>
      <c r="I14" s="5" t="s">
        <v>50</v>
      </c>
      <c r="J14" s="10">
        <v>45896.591666666667</v>
      </c>
      <c r="K14" s="6" t="s">
        <v>32</v>
      </c>
      <c r="L14" s="6" t="s">
        <v>29</v>
      </c>
      <c r="M14" s="13">
        <v>45903</v>
      </c>
      <c r="N14" s="15">
        <v>100000</v>
      </c>
      <c r="O14" s="15">
        <v>100000</v>
      </c>
      <c r="P14" s="21" t="s">
        <v>34</v>
      </c>
    </row>
    <row r="15" spans="1:16" x14ac:dyDescent="0.3">
      <c r="A15" s="19">
        <v>26101000412</v>
      </c>
      <c r="B15" s="18">
        <v>209884</v>
      </c>
      <c r="C15" s="7" t="s">
        <v>39</v>
      </c>
      <c r="D15" s="13">
        <v>33647</v>
      </c>
      <c r="E15" s="14"/>
      <c r="F15" s="5" t="s">
        <v>35</v>
      </c>
      <c r="G15" s="5" t="s">
        <v>26</v>
      </c>
      <c r="H15" s="13">
        <v>45827.5</v>
      </c>
      <c r="I15" s="5" t="s">
        <v>51</v>
      </c>
      <c r="J15" s="10">
        <v>45901.532638888893</v>
      </c>
      <c r="K15" s="6" t="s">
        <v>32</v>
      </c>
      <c r="L15" s="6" t="s">
        <v>57</v>
      </c>
      <c r="M15" s="13">
        <v>45904</v>
      </c>
      <c r="N15" s="15">
        <v>100000</v>
      </c>
      <c r="O15" s="15">
        <v>100000</v>
      </c>
      <c r="P15" s="21" t="s">
        <v>34</v>
      </c>
    </row>
    <row r="16" spans="1:16" x14ac:dyDescent="0.3">
      <c r="A16" s="19">
        <v>26101000412</v>
      </c>
      <c r="B16" s="18">
        <v>211273</v>
      </c>
      <c r="C16" s="7" t="s">
        <v>40</v>
      </c>
      <c r="D16" s="13">
        <v>27903</v>
      </c>
      <c r="E16" s="14"/>
      <c r="F16" s="5" t="s">
        <v>65</v>
      </c>
      <c r="G16" s="5" t="s">
        <v>47</v>
      </c>
      <c r="H16" s="13">
        <v>45709.5</v>
      </c>
      <c r="I16" s="5" t="s">
        <v>31</v>
      </c>
      <c r="J16" s="10">
        <v>45896.68472222222</v>
      </c>
      <c r="K16" s="6" t="s">
        <v>28</v>
      </c>
      <c r="L16" s="6" t="s">
        <v>29</v>
      </c>
      <c r="M16" s="13" t="s">
        <v>28</v>
      </c>
      <c r="N16" s="15">
        <v>100000</v>
      </c>
      <c r="O16" s="15">
        <v>0</v>
      </c>
      <c r="P16" s="21" t="s">
        <v>34</v>
      </c>
    </row>
    <row r="17" spans="1:16" x14ac:dyDescent="0.3">
      <c r="A17" s="19">
        <v>26101000412</v>
      </c>
      <c r="B17" s="18">
        <v>211776</v>
      </c>
      <c r="C17" s="7" t="s">
        <v>41</v>
      </c>
      <c r="D17" s="13">
        <v>32109</v>
      </c>
      <c r="E17" s="14"/>
      <c r="F17" s="5" t="s">
        <v>64</v>
      </c>
      <c r="G17" s="5" t="s">
        <v>26</v>
      </c>
      <c r="H17" s="13">
        <v>45729.5</v>
      </c>
      <c r="I17" s="5" t="s">
        <v>52</v>
      </c>
      <c r="J17" s="10">
        <v>45902.384027777778</v>
      </c>
      <c r="K17" s="6" t="s">
        <v>32</v>
      </c>
      <c r="L17" s="6" t="s">
        <v>58</v>
      </c>
      <c r="M17" s="13">
        <v>45930</v>
      </c>
      <c r="N17" s="15">
        <v>100000</v>
      </c>
      <c r="O17" s="15">
        <v>100000</v>
      </c>
      <c r="P17" s="21" t="s">
        <v>34</v>
      </c>
    </row>
    <row r="18" spans="1:16" x14ac:dyDescent="0.3">
      <c r="A18" s="19">
        <v>26101000412</v>
      </c>
      <c r="B18" s="18">
        <v>211843</v>
      </c>
      <c r="C18" s="7" t="s">
        <v>42</v>
      </c>
      <c r="D18" s="13">
        <v>32452</v>
      </c>
      <c r="E18" s="14" t="s">
        <v>45</v>
      </c>
      <c r="F18" s="5" t="s">
        <v>62</v>
      </c>
      <c r="G18" s="5" t="s">
        <v>26</v>
      </c>
      <c r="H18" s="13">
        <v>45775.854166666657</v>
      </c>
      <c r="I18" s="5" t="s">
        <v>53</v>
      </c>
      <c r="J18" s="10">
        <v>45922.771527777782</v>
      </c>
      <c r="K18" s="6" t="s">
        <v>32</v>
      </c>
      <c r="L18" s="6" t="s">
        <v>59</v>
      </c>
      <c r="M18" s="13">
        <v>45931</v>
      </c>
      <c r="N18" s="15">
        <v>100000</v>
      </c>
      <c r="O18" s="15">
        <v>100000</v>
      </c>
      <c r="P18" s="21" t="s">
        <v>34</v>
      </c>
    </row>
    <row r="19" spans="1:16" x14ac:dyDescent="0.3">
      <c r="A19" s="19">
        <v>26101000412</v>
      </c>
      <c r="B19" s="18">
        <v>211869</v>
      </c>
      <c r="C19" s="7" t="s">
        <v>43</v>
      </c>
      <c r="D19" s="13">
        <v>30562</v>
      </c>
      <c r="E19" s="14"/>
      <c r="F19" s="5" t="s">
        <v>66</v>
      </c>
      <c r="G19" s="5" t="s">
        <v>47</v>
      </c>
      <c r="H19" s="13">
        <v>45798.5</v>
      </c>
      <c r="I19" s="5" t="s">
        <v>54</v>
      </c>
      <c r="J19" s="10">
        <v>45910.538194444453</v>
      </c>
      <c r="K19" s="6" t="s">
        <v>32</v>
      </c>
      <c r="L19" s="6" t="s">
        <v>29</v>
      </c>
      <c r="M19" s="13">
        <v>45932</v>
      </c>
      <c r="N19" s="15">
        <v>100000</v>
      </c>
      <c r="O19" s="15">
        <v>100000</v>
      </c>
      <c r="P19" s="21" t="s">
        <v>34</v>
      </c>
    </row>
    <row r="20" spans="1:16" x14ac:dyDescent="0.3">
      <c r="A20" s="19">
        <v>26101000412</v>
      </c>
      <c r="B20" s="18">
        <v>211872</v>
      </c>
      <c r="C20" s="7" t="s">
        <v>44</v>
      </c>
      <c r="D20" s="13">
        <v>34901</v>
      </c>
      <c r="E20" s="14" t="s">
        <v>46</v>
      </c>
      <c r="F20" s="5" t="s">
        <v>65</v>
      </c>
      <c r="G20" s="5" t="s">
        <v>26</v>
      </c>
      <c r="H20" s="13">
        <v>45747.5</v>
      </c>
      <c r="I20" s="5" t="s">
        <v>55</v>
      </c>
      <c r="J20" s="10">
        <v>45922.563888888893</v>
      </c>
      <c r="K20" s="6" t="s">
        <v>32</v>
      </c>
      <c r="L20" s="6" t="s">
        <v>60</v>
      </c>
      <c r="M20" s="13">
        <v>45932</v>
      </c>
      <c r="N20" s="15">
        <v>100000</v>
      </c>
      <c r="O20" s="15">
        <v>100000</v>
      </c>
      <c r="P20" s="21" t="s">
        <v>34</v>
      </c>
    </row>
    <row r="21" spans="1:16" x14ac:dyDescent="0.3">
      <c r="A21" s="19">
        <v>26101000412</v>
      </c>
      <c r="B21" s="18">
        <v>211872</v>
      </c>
      <c r="C21" s="7" t="s">
        <v>44</v>
      </c>
      <c r="D21" s="13">
        <v>34901</v>
      </c>
      <c r="E21" s="14"/>
      <c r="F21" s="5" t="s">
        <v>68</v>
      </c>
      <c r="G21" s="5" t="s">
        <v>26</v>
      </c>
      <c r="H21" s="13">
        <v>45747.5</v>
      </c>
      <c r="I21" s="5" t="s">
        <v>55</v>
      </c>
      <c r="J21" s="10">
        <v>45922.563888888893</v>
      </c>
      <c r="K21" s="6" t="s">
        <v>32</v>
      </c>
      <c r="L21" s="6" t="s">
        <v>60</v>
      </c>
      <c r="M21" s="13">
        <v>45932</v>
      </c>
      <c r="N21" s="15">
        <v>100000</v>
      </c>
      <c r="O21" s="15">
        <v>100000</v>
      </c>
      <c r="P21" s="21" t="s">
        <v>34</v>
      </c>
    </row>
    <row r="22" spans="1:16" x14ac:dyDescent="0.3">
      <c r="A22" s="19">
        <v>26101000412</v>
      </c>
      <c r="B22" s="18">
        <v>212385</v>
      </c>
      <c r="C22" s="7" t="s">
        <v>69</v>
      </c>
      <c r="D22" s="13">
        <v>32074</v>
      </c>
      <c r="E22" s="14"/>
      <c r="F22" s="5" t="s">
        <v>67</v>
      </c>
      <c r="G22" s="5" t="s">
        <v>47</v>
      </c>
      <c r="H22" s="13">
        <v>45827.5</v>
      </c>
      <c r="I22" s="5" t="s">
        <v>70</v>
      </c>
      <c r="J22" s="10">
        <v>45931.598611111112</v>
      </c>
      <c r="K22" s="6" t="s">
        <v>32</v>
      </c>
      <c r="L22" s="6" t="s">
        <v>69</v>
      </c>
      <c r="M22" s="13">
        <v>45937</v>
      </c>
      <c r="N22" s="15">
        <v>100000</v>
      </c>
      <c r="O22" s="15">
        <v>100000</v>
      </c>
      <c r="P22" s="21" t="s">
        <v>34</v>
      </c>
    </row>
    <row r="23" spans="1:16" x14ac:dyDescent="0.3">
      <c r="A23" s="22" t="s">
        <v>71</v>
      </c>
      <c r="B23" s="23">
        <f>COUNT(Tabla1[Número de siniestro])</f>
        <v>13</v>
      </c>
      <c r="C23" s="24"/>
      <c r="D23" s="23"/>
      <c r="E23" s="23"/>
      <c r="F23" s="25"/>
      <c r="G23" s="25"/>
      <c r="H23" s="23"/>
      <c r="I23" s="25"/>
      <c r="J23" s="26"/>
      <c r="K23" s="23"/>
      <c r="L23" s="23"/>
      <c r="M23" s="23"/>
      <c r="N23" s="23" t="s">
        <v>72</v>
      </c>
      <c r="O23" s="28">
        <f>SUM(Tabla1[Importe pagado])</f>
        <v>1200000</v>
      </c>
      <c r="P23" s="27"/>
    </row>
  </sheetData>
  <mergeCells count="6">
    <mergeCell ref="B5:G5"/>
    <mergeCell ref="B6:G6"/>
    <mergeCell ref="A2:O2"/>
    <mergeCell ref="A7:B7"/>
    <mergeCell ref="C7:G7"/>
    <mergeCell ref="B4:G4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&amp;RANEXO L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Suggey Colmenero</cp:lastModifiedBy>
  <cp:lastPrinted>2024-10-11T17:35:46Z</cp:lastPrinted>
  <dcterms:created xsi:type="dcterms:W3CDTF">2023-08-09T19:05:22Z</dcterms:created>
  <dcterms:modified xsi:type="dcterms:W3CDTF">2025-10-29T21:21:40Z</dcterms:modified>
</cp:coreProperties>
</file>